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23805" windowHeight="7860" tabRatio="793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5" l="1"/>
  <c r="D28" i="5"/>
  <c r="D29" i="5"/>
  <c r="D30" i="5"/>
  <c r="P26" i="5"/>
  <c r="D26" i="5" s="1"/>
  <c r="R43" i="5" l="1"/>
  <c r="R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<sst xmlns="http://schemas.openxmlformats.org/spreadsheetml/2006/main" count="711" uniqueCount="349">
  <si>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</si>
  <si>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</si>
  <si>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</si>
  <si>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</si>
  <si>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</si>
  <si>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</si>
  <si>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</si>
  <si>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</si>
  <si>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</si>
  <si>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</si>
  <si>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</si>
  <si>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</si>
  <si>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</si>
  <si>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</si>
  <si>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</si>
  <si>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</si>
  <si>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</si>
  <si>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</si>
  <si>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</si>
  <si>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</si>
  <si>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</si>
  <si>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</si>
  <si>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</si>
  <si>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</si>
  <si>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</si>
  <si>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</si>
  <si>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</si>
  <si>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</si>
  <si>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</si>
  <si>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</si>
  <si>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</si>
  <si>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</si>
  <si>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</si>
  <si>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</si>
  <si>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</si>
  <si>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</si>
  <si>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</si>
  <si>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</si>
  <si>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</si>
  <si>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</si>
  <si>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</si>
  <si>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</si>
  <si>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</si>
  <si>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</si>
  <si>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</si>
  <si>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</si>
  <si>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</si>
  <si>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</si>
  <si>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</si>
  <si>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</si>
  <si>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</si>
  <si>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</si>
  <si>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</si>
  <si>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</si>
  <si>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</si>
  <si>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</si>
  <si>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</si>
  <si>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</si>
  <si>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</si>
  <si>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</si>
  <si>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</si>
  <si>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</si>
  <si>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</si>
  <si>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</si>
  <si>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</si>
  <si>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</si>
  <si>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</si>
  <si>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</si>
  <si>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</si>
  <si>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</si>
  <si>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</si>
  <si>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</si>
  <si>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</si>
  <si>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</si>
  <si>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</si>
  <si>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</si>
  <si>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</si>
  <si>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</si>
  <si>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</si>
  <si>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</si>
  <si>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</si>
  <si>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</si>
  <si>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</si>
  <si>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</si>
  <si>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</si>
  <si>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</si>
  <si>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</si>
  <si>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</si>
  <si>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</si>
  <si>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</si>
  <si>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</si>
  <si>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</si>
  <si>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</si>
  <si>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</si>
  <si>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</si>
  <si>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</si>
  <si>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</si>
  <si>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</si>
  <si>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</si>
  <si>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</si>
  <si>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</si>
  <si>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</si>
  <si>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</si>
  <si>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</si>
  <si>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</si>
  <si>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</si>
  <si>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</si>
  <si>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</si>
  <si>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</si>
  <si>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</si>
  <si>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</si>
  <si>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</si>
  <si>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</si>
  <si>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</si>
  <si>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</si>
  <si>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</si>
  <si>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</si>
  <si>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</si>
  <si>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</si>
  <si>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</si>
  <si>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</si>
  <si>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</si>
  <si>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</si>
  <si>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</si>
  <si>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</si>
  <si>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</si>
  <si>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</si>
  <si>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</si>
  <si>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</si>
  <si>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</si>
  <si>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</si>
  <si>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</si>
  <si>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</si>
  <si>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</si>
  <si>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</si>
  <si>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</si>
  <si>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</si>
  <si>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</si>
  <si>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</si>
  <si>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</si>
  <si>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</si>
  <si>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</si>
  <si>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</si>
  <si>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</si>
  <si>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</si>
  <si>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</si>
  <si>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</si>
  <si>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</si>
  <si>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</si>
  <si>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</si>
  <si>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</si>
  <si>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</si>
  <si>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</si>
  <si>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</si>
  <si>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</si>
  <si>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</si>
  <si>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</si>
  <si>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</si>
  <si>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</si>
  <si>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</si>
  <si>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</si>
  <si>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</si>
  <si>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</si>
  <si>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</si>
  <si>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</si>
  <si>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</si>
  <si>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</si>
  <si>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</si>
  <si>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</si>
  <si>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</si>
  <si>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</si>
  <si>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</si>
  <si>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</si>
  <si>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</si>
  <si>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</si>
  <si>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</si>
  <si>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</si>
  <si>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</si>
  <si>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</si>
  <si>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</si>
  <si>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</si>
  <si>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</si>
  <si>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</si>
  <si>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</si>
  <si>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</si>
  <si>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</si>
  <si>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</si>
  <si>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</si>
  <si>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</si>
  <si>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</si>
  <si>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</si>
  <si>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</si>
  <si>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</si>
  <si>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</si>
  <si>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</si>
  <si>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</si>
  <si>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</si>
  <si>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</si>
  <si>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</si>
  <si>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</si>
  <si>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</si>
  <si>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</si>
  <si>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</si>
  <si>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</si>
  <si>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</si>
  <si>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</si>
  <si>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</si>
  <si>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</si>
  <si>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</si>
  <si>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</si>
  <si>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</si>
  <si>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</si>
  <si>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</si>
  <si>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</si>
  <si>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</si>
  <si>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</si>
  <si>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</si>
  <si>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</si>
  <si>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</si>
  <si>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</si>
  <si>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</si>
  <si>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</si>
  <si>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</si>
  <si>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</si>
  <si>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</si>
  <si>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</si>
  <si>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</si>
  <si>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</si>
  <si>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</si>
  <si>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</si>
  <si>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</si>
  <si>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</si>
  <si>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</si>
  <si>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</si>
  <si>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</si>
  <si>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</si>
  <si>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</si>
  <si>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</si>
  <si>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</si>
  <si>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</si>
  <si>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</si>
  <si>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</si>
  <si>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</si>
  <si>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</si>
  <si>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</si>
  <si>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</si>
  <si>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</si>
  <si>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</si>
  <si>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</si>
  <si>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</si>
  <si>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</si>
  <si>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</si>
  <si>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</si>
  <si>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</si>
  <si>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</si>
  <si>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</si>
  <si>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</si>
  <si>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</si>
  <si>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</si>
  <si>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</si>
  <si>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</si>
  <si>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</si>
  <si>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</si>
  <si>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</si>
  <si>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</si>
  <si>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</si>
  <si>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</si>
  <si>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</si>
  <si>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</si>
  <si>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</si>
  <si>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</si>
  <si>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</si>
  <si>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</si>
  <si>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</si>
  <si>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</si>
  <si>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</si>
  <si>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</si>
  <si>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</si>
  <si>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</si>
  <si>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</si>
  <si>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</si>
  <si>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</si>
  <si>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</si>
  <si>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</si>
  <si>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</si>
  <si>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</si>
  <si>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</si>
  <si>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</si>
  <si>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</si>
  <si>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</si>
  <si>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</si>
  <si>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</si>
  <si>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</si>
  <si>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</si>
  <si>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</si>
  <si>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</si>
  <si>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</si>
  <si>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</si>
  <si>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</si>
  <si>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</si>
  <si>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</si>
  <si>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</si>
  <si>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</si>
  <si>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</si>
  <si>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</si>
  <si>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</si>
  <si>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</si>
  <si>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</si>
  <si>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</si>
  <si>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</si>
  <si>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</si>
  <si>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</si>
  <si>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</si>
  <si>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</si>
  <si>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</si>
  <si>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</si>
  <si>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</si>
  <si>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</si>
  <si>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</si>
  <si>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</si>
  <si>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</si>
  <si>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</si>
  <si>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</si>
  <si>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</si>
  <si>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</si>
  <si>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</si>
  <si>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</si>
  <si>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</si>
  <si>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</si>
  <si>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</si>
  <si>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</si>
  <si>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</si>
  <si>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</si>
  <si>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</si>
  <si>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</si>
  <si>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</si>
  <si>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</si>
  <si>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453702, Республика Башкортостан, Учалинский район,с. Учалы</t>
  </si>
  <si>
    <t>1975</t>
  </si>
  <si>
    <t>Учалинский район, с. Учалы</t>
  </si>
  <si>
    <t>Реконструкция ВЛ-0,4 кВ ф-3 от ТП-95 с. Учалы</t>
  </si>
  <si>
    <t xml:space="preserve"> Реконструкция нормальной схемы электроснабжения ВЛ-0,4 кВ ф-3 от ТП-95
Замена морально и физически устаревшего оборудования.</t>
  </si>
  <si>
    <t>ВЛ-0,4 кВ ф-3 от ТП-95</t>
  </si>
  <si>
    <t xml:space="preserve">0,432 млн. руб </t>
  </si>
  <si>
    <t>Реконструкция ВЛ-0,4 кВ ф-3 от ТП-95с. Учалы</t>
  </si>
  <si>
    <t>АС-35,50</t>
  </si>
  <si>
    <t>Л-095-03</t>
  </si>
  <si>
    <t>1-11,2-2.1,4-4.1,7-7.1-7.2,8.1-8.2,10-10.1</t>
  </si>
  <si>
    <t>0,446 млн.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</si>
</sst>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3" zoomScaleNormal="100" zoomScaleSheetLayoutView="100" zoomScalePageLayoutView="75" workbookViewId="0">
      <selection activeCell="R25" sqref="R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344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346</v>
      </c>
      <c r="C25" s="131"/>
      <c r="D25" s="132" t="s">
        <v>347</v>
      </c>
      <c r="E25" s="132"/>
      <c r="F25" s="132">
        <v>0.4</v>
      </c>
      <c r="G25" s="132"/>
      <c r="H25" s="132"/>
      <c r="I25" s="132"/>
      <c r="J25" s="40" t="s">
        <v>338</v>
      </c>
      <c r="K25" s="39">
        <v>1</v>
      </c>
      <c r="L25" s="36">
        <v>1</v>
      </c>
      <c r="M25" s="41" t="s">
        <v>345</v>
      </c>
      <c r="N25" s="41" t="s">
        <v>329</v>
      </c>
      <c r="O25" s="39" t="s">
        <v>330</v>
      </c>
      <c r="P25" s="36" t="s">
        <v>331</v>
      </c>
      <c r="Q25" s="36">
        <v>0.44900000000000001</v>
      </c>
      <c r="R25" s="39">
        <v>0.41499999999999998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15" zoomScale="75" zoomScaleNormal="70" zoomScalePageLayoutView="75" workbookViewId="0">
      <selection activeCell="P21" sqref="P21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340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9" t="s">
        <v>172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2" t="s">
        <v>173</v>
      </c>
      <c r="B16" s="132" t="s">
        <v>174</v>
      </c>
      <c r="C16" s="132" t="s">
        <v>175</v>
      </c>
      <c r="D16" s="132"/>
      <c r="E16" s="131" t="s">
        <v>176</v>
      </c>
      <c r="F16" s="131"/>
      <c r="G16" s="132" t="s">
        <v>177</v>
      </c>
      <c r="H16" s="138" t="s">
        <v>322</v>
      </c>
      <c r="I16" s="138"/>
      <c r="J16" s="138"/>
      <c r="K16" s="138"/>
      <c r="L16" s="138" t="s">
        <v>178</v>
      </c>
      <c r="M16" s="138"/>
      <c r="N16" s="138"/>
      <c r="O16" s="138"/>
      <c r="P16" s="138" t="s">
        <v>325</v>
      </c>
      <c r="Q16" s="138"/>
      <c r="R16" s="138"/>
      <c r="S16" s="138"/>
      <c r="T16" s="133" t="s">
        <v>179</v>
      </c>
      <c r="U16" s="133"/>
      <c r="V16" s="6"/>
      <c r="W16" s="6"/>
      <c r="X16" s="6"/>
    </row>
    <row r="17" spans="1:21" ht="99.75" customHeight="1" x14ac:dyDescent="0.25">
      <c r="A17" s="132"/>
      <c r="B17" s="132"/>
      <c r="C17" s="132"/>
      <c r="D17" s="132"/>
      <c r="E17" s="131"/>
      <c r="F17" s="131"/>
      <c r="G17" s="132"/>
      <c r="H17" s="132" t="s">
        <v>112</v>
      </c>
      <c r="I17" s="132"/>
      <c r="J17" s="132" t="s">
        <v>180</v>
      </c>
      <c r="K17" s="132"/>
      <c r="L17" s="132" t="s">
        <v>112</v>
      </c>
      <c r="M17" s="132"/>
      <c r="N17" s="132" t="s">
        <v>180</v>
      </c>
      <c r="O17" s="132"/>
      <c r="P17" s="132" t="s">
        <v>112</v>
      </c>
      <c r="Q17" s="132"/>
      <c r="R17" s="132" t="s">
        <v>180</v>
      </c>
      <c r="S17" s="132"/>
      <c r="T17" s="133"/>
      <c r="U17" s="133"/>
    </row>
    <row r="18" spans="1:21" ht="89.25" customHeight="1" x14ac:dyDescent="0.25">
      <c r="A18" s="132"/>
      <c r="B18" s="132"/>
      <c r="C18" s="72" t="s">
        <v>112</v>
      </c>
      <c r="D18" s="72" t="s">
        <v>181</v>
      </c>
      <c r="E18" s="73" t="s">
        <v>182</v>
      </c>
      <c r="F18" s="73" t="s">
        <v>183</v>
      </c>
      <c r="G18" s="132"/>
      <c r="H18" s="74" t="s">
        <v>184</v>
      </c>
      <c r="I18" s="74" t="s">
        <v>185</v>
      </c>
      <c r="J18" s="74" t="s">
        <v>184</v>
      </c>
      <c r="K18" s="74" t="s">
        <v>185</v>
      </c>
      <c r="L18" s="74" t="s">
        <v>184</v>
      </c>
      <c r="M18" s="74" t="s">
        <v>185</v>
      </c>
      <c r="N18" s="74" t="s">
        <v>184</v>
      </c>
      <c r="O18" s="74" t="s">
        <v>185</v>
      </c>
      <c r="P18" s="74" t="s">
        <v>184</v>
      </c>
      <c r="Q18" s="74" t="s">
        <v>185</v>
      </c>
      <c r="R18" s="74" t="s">
        <v>184</v>
      </c>
      <c r="S18" s="74" t="s">
        <v>185</v>
      </c>
      <c r="T18" s="72" t="s">
        <v>186</v>
      </c>
      <c r="U18" s="72" t="s">
        <v>181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187</v>
      </c>
      <c r="C20" s="36">
        <v>0.432</v>
      </c>
      <c r="D20" s="76">
        <v>0.44600000000000001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0.44600000000000001</v>
      </c>
      <c r="Q20" s="66">
        <v>3</v>
      </c>
      <c r="R20" s="66">
        <v>0</v>
      </c>
      <c r="S20" s="66" t="s">
        <v>19</v>
      </c>
      <c r="T20" s="36">
        <f>P20</f>
        <v>0.44600000000000001</v>
      </c>
      <c r="U20" s="66">
        <f>J20+N20+R20</f>
        <v>0</v>
      </c>
    </row>
    <row r="21" spans="1:21" ht="24" customHeight="1" x14ac:dyDescent="0.25">
      <c r="A21" s="77" t="s">
        <v>188</v>
      </c>
      <c r="B21" s="78" t="s">
        <v>189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190</v>
      </c>
      <c r="B22" s="78" t="s">
        <v>191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192</v>
      </c>
      <c r="B23" s="78" t="s">
        <v>193</v>
      </c>
      <c r="C23" s="122">
        <f>C20</f>
        <v>0.432</v>
      </c>
      <c r="D23" s="76">
        <f>D20</f>
        <v>0.44600000000000001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0.44600000000000001</v>
      </c>
      <c r="Q23" s="66">
        <v>3</v>
      </c>
      <c r="R23" s="66">
        <f>R20</f>
        <v>0</v>
      </c>
      <c r="S23" s="66" t="s">
        <v>19</v>
      </c>
      <c r="T23" s="122">
        <f>P23</f>
        <v>0.44600000000000001</v>
      </c>
      <c r="U23" s="66">
        <f>J23+N23+R23</f>
        <v>0</v>
      </c>
    </row>
    <row r="24" spans="1:21" ht="15.75" x14ac:dyDescent="0.25">
      <c r="A24" s="77" t="s">
        <v>194</v>
      </c>
      <c r="B24" s="78" t="s">
        <v>195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196</v>
      </c>
      <c r="B25" s="81" t="s">
        <v>197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198</v>
      </c>
      <c r="C26" s="36"/>
      <c r="D26" s="44">
        <f>P26</f>
        <v>0.372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0.372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199</v>
      </c>
      <c r="B27" s="78" t="s">
        <v>200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201</v>
      </c>
      <c r="B28" s="78" t="s">
        <v>202</v>
      </c>
      <c r="C28" s="79"/>
      <c r="D28" s="44">
        <f t="shared" si="0"/>
        <v>0.13600000000000001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0.13600000000000001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203</v>
      </c>
      <c r="B29" s="78" t="s">
        <v>204</v>
      </c>
      <c r="C29" s="36"/>
      <c r="D29" s="44">
        <f t="shared" si="0"/>
        <v>0.20899999999999999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0.20899999999999999</v>
      </c>
      <c r="Q29" s="44"/>
      <c r="R29" s="44"/>
      <c r="S29" s="44"/>
      <c r="T29" s="80"/>
      <c r="U29" s="66"/>
    </row>
    <row r="30" spans="1:21" ht="15.75" x14ac:dyDescent="0.25">
      <c r="A30" s="41" t="s">
        <v>205</v>
      </c>
      <c r="B30" s="78" t="s">
        <v>206</v>
      </c>
      <c r="C30" s="79"/>
      <c r="D30" s="44">
        <f t="shared" si="0"/>
        <v>2.7E-2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2.7E-2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207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208</v>
      </c>
      <c r="B32" s="24" t="s">
        <v>209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210</v>
      </c>
      <c r="B33" s="24" t="s">
        <v>211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212</v>
      </c>
      <c r="B34" s="24" t="s">
        <v>213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214</v>
      </c>
      <c r="B35" s="78" t="s">
        <v>215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216</v>
      </c>
      <c r="B36" s="78" t="s">
        <v>217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218</v>
      </c>
      <c r="B37" s="78" t="s">
        <v>219</v>
      </c>
    </row>
    <row r="38" spans="1:21" ht="18.75" x14ac:dyDescent="0.25">
      <c r="A38" s="77" t="s">
        <v>220</v>
      </c>
      <c r="B38" s="82" t="s">
        <v>221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222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223</v>
      </c>
      <c r="B40" s="78" t="s">
        <v>224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225</v>
      </c>
      <c r="B41" s="78" t="s">
        <v>211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226</v>
      </c>
      <c r="B42" s="78" t="s">
        <v>213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 t="s">
        <v>227</v>
      </c>
      <c r="B43" s="78" t="s">
        <v>215</v>
      </c>
      <c r="C43" s="44"/>
      <c r="D43" s="44">
        <v>0.436</v>
      </c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>
        <f>D43</f>
        <v>0.436</v>
      </c>
      <c r="S43" s="44"/>
      <c r="T43" s="44"/>
      <c r="U43" s="66"/>
    </row>
    <row r="44" spans="1:21" ht="31.5" x14ac:dyDescent="0.25">
      <c r="A44" s="77" t="s">
        <v>228</v>
      </c>
      <c r="B44" s="78" t="s">
        <v>217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219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221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25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28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224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211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213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A12:U12"/>
    <mergeCell ref="A14:U14"/>
    <mergeCell ref="A4:U4"/>
    <mergeCell ref="A6:U6"/>
    <mergeCell ref="A8:U8"/>
    <mergeCell ref="A10:U10"/>
    <mergeCell ref="A16:A18"/>
    <mergeCell ref="B16:B18"/>
    <mergeCell ref="C16:D17"/>
    <mergeCell ref="E16:F17"/>
    <mergeCell ref="G16:G18"/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</mergeCells>
  <pageMargins left="0.78740157480314965" right="0.39370078740157483" top="0" bottom="0" header="0" footer="0"/>
  <pageSetup paperSize="9" scale="42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6" zoomScaleNormal="100" zoomScaleSheetLayoutView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2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3" t="s">
        <v>323</v>
      </c>
      <c r="B5" s="143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340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2" t="s">
        <v>268</v>
      </c>
      <c r="B18" s="142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342</v>
      </c>
    </row>
    <row r="22" spans="1:2" ht="30" x14ac:dyDescent="0.25">
      <c r="A22" s="99" t="s">
        <v>270</v>
      </c>
      <c r="B22" s="100" t="s">
        <v>337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343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1" t="s">
        <v>4</v>
      </c>
    </row>
    <row r="57" spans="1:2" x14ac:dyDescent="0.25">
      <c r="A57" s="115" t="s">
        <v>297</v>
      </c>
      <c r="B57" s="141"/>
    </row>
    <row r="58" spans="1:2" x14ac:dyDescent="0.25">
      <c r="A58" s="115" t="s">
        <v>298</v>
      </c>
      <c r="B58" s="141"/>
    </row>
    <row r="59" spans="1:2" x14ac:dyDescent="0.25">
      <c r="A59" s="115" t="s">
        <v>299</v>
      </c>
      <c r="B59" s="141"/>
    </row>
    <row r="60" spans="1:2" x14ac:dyDescent="0.25">
      <c r="A60" s="115" t="s">
        <v>300</v>
      </c>
      <c r="B60" s="141"/>
    </row>
    <row r="61" spans="1:2" x14ac:dyDescent="0.25">
      <c r="A61" s="116" t="s">
        <v>301</v>
      </c>
      <c r="B61" s="141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1" t="s">
        <v>313</v>
      </c>
    </row>
    <row r="74" spans="1:2" x14ac:dyDescent="0.25">
      <c r="A74" s="115" t="s">
        <v>314</v>
      </c>
      <c r="B74" s="141"/>
    </row>
    <row r="75" spans="1:2" x14ac:dyDescent="0.25">
      <c r="A75" s="115" t="s">
        <v>315</v>
      </c>
      <c r="B75" s="141"/>
    </row>
    <row r="76" spans="1:2" x14ac:dyDescent="0.25">
      <c r="A76" s="115" t="s">
        <v>316</v>
      </c>
      <c r="B76" s="141"/>
    </row>
    <row r="77" spans="1:2" x14ac:dyDescent="0.25">
      <c r="A77" s="115" t="s">
        <v>317</v>
      </c>
      <c r="B77" s="141"/>
    </row>
    <row r="78" spans="1:2" x14ac:dyDescent="0.25">
      <c r="A78" s="121" t="s">
        <v>318</v>
      </c>
      <c r="B78" s="141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2021-05-05T06:57:18Z</cp:lastPrinted>
  <dcterms:created xsi:type="dcterms:W3CDTF">2015-08-16T15:31:05Z</dcterms:created>
  <dcterms:modified xsi:type="dcterms:W3CDTF">2021-05-05T10:28:26Z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